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<sst xmlns="http://schemas.openxmlformats.org/spreadsheetml/2006/main" count="190" uniqueCount="73">
  <si>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</si>
  <si>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</si>
  <si>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</si>
  <si>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</si>
  <si>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</si>
  <si>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</si>
  <si>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</si>
  <si>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</si>
  <si>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第5488号</t>
  </si>
  <si>
    <t xml:space="preserve">　工事名</t>
  </si>
  <si>
    <t>岩木川流域下水道浅瀬石川水管橋管渠修繕工事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</si>
  <si>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</si>
  <si>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</si>
  <si>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</si>
  <si>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</si>
  <si>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</si>
  <si>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</si>
  <si>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</si>
  <si>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</si>
  <si>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</si>
  <si>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</si>
  <si>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</si>
  <si>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</si>
  <si>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管路</t>
  </si>
  <si>
    <t/>
  </si>
  <si>
    <t>式</t>
  </si>
  <si>
    <t>管渠更生工(既設管径Φ500)</t>
  </si>
  <si>
    <t>管渠外面被覆工</t>
  </si>
  <si>
    <t>養生工</t>
  </si>
  <si>
    <t>m2</t>
  </si>
  <si>
    <t>下地処理工</t>
  </si>
  <si>
    <t>表面研磨　3～4種ｹﾚﾝ　清掃・脱脂</t>
  </si>
  <si>
    <t>下塗塗装工Ⅰ</t>
  </si>
  <si>
    <t>変性ｴﾎﾟｷｼ樹脂防錆補修剤 14.8m2</t>
  </si>
  <si>
    <t>箇所</t>
  </si>
  <si>
    <t>当て板補修工</t>
  </si>
  <si>
    <t>SS材 W300×L350 t-1.6mm</t>
  </si>
  <si>
    <t>外面被覆材設置工</t>
  </si>
  <si>
    <t>ｶﾞﾗｽｸﾛｽ巻き</t>
  </si>
  <si>
    <t>下塗塗装工Ⅱ</t>
  </si>
  <si>
    <t>上塗り塗装工</t>
  </si>
  <si>
    <t>二液性変性ﾌｯ素樹脂塗料(2層)</t>
  </si>
  <si>
    <t>仮設工</t>
  </si>
  <si>
    <t>橋梁足場工</t>
  </si>
  <si>
    <t>仮設足場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</si>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</sst>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G29+G32+G35+G38+G41+G44+G47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5" t="n">
        <v>14.8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5" t="n">
        <v>14.8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36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10.0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38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10.0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33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5" t="n">
        <v>14.8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5" t="n">
        <v>27.6</v>
      </c>
      <c r="G58" s="27"/>
      <c r="H58" s="29"/>
      <c r="J58" s="30"/>
      <c r="K58" s="31"/>
    </row>
    <row r="59" ht="15.0" customHeight="true">
      <c r="A59" s="14" t="s">
        <v>45</v>
      </c>
      <c r="B59" s="15"/>
      <c r="C59" s="15"/>
      <c r="D59" s="16"/>
      <c r="E59" s="20"/>
      <c r="F59" s="22"/>
      <c r="G59" s="26">
        <f>G23+G50</f>
      </c>
      <c r="H59" s="28" t="s">
        <v>24</v>
      </c>
      <c r="J59" s="30" t="n">
        <v>14.0</v>
      </c>
      <c r="K59" s="31" t="n">
        <v>20.0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47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49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50</v>
      </c>
      <c r="B68" s="15"/>
      <c r="C68" s="15"/>
      <c r="D68" s="16"/>
      <c r="E68" s="20"/>
      <c r="F68" s="22"/>
      <c r="G68" s="26">
        <f>G71+G80</f>
      </c>
      <c r="H68" s="28" t="s">
        <v>24</v>
      </c>
      <c r="J68" s="30" t="n">
        <v>17.0</v>
      </c>
      <c r="K68" s="31" t="n">
        <v>200.0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55</v>
      </c>
      <c r="B83" s="15"/>
      <c r="C83" s="15"/>
      <c r="D83" s="16"/>
      <c r="E83" s="20"/>
      <c r="F83" s="22"/>
      <c r="G83" s="26">
        <f>G59+G68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56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n">
        <v>210.0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7"/>
      <c r="H89" s="28" t="s">
        <v>24</v>
      </c>
      <c r="J89" s="30" t="n">
        <v>24.0</v>
      </c>
      <c r="K89" s="31" t="s">
        <v>58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60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61</v>
      </c>
      <c r="B95" s="15"/>
      <c r="C95" s="15"/>
      <c r="D95" s="16"/>
      <c r="E95" s="20"/>
      <c r="F95" s="22"/>
      <c r="G95" s="26">
        <f>G59+G68+G86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62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63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64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65</v>
      </c>
      <c r="B104" s="15"/>
      <c r="C104" s="15"/>
      <c r="D104" s="16"/>
      <c r="E104" s="20"/>
      <c r="F104" s="22"/>
      <c r="G104" s="26">
        <f>G95+G101</f>
      </c>
      <c r="H104" s="28" t="s">
        <v>24</v>
      </c>
      <c r="J104" s="30" t="n">
        <v>29.0</v>
      </c>
      <c r="K104" s="31" t="n">
        <v>30.0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66</v>
      </c>
      <c r="B107" s="33"/>
      <c r="C107" s="33"/>
      <c r="D107" s="34"/>
      <c r="E107" s="41"/>
      <c r="F107" s="44"/>
      <c r="G107" s="50">
        <f>G104</f>
      </c>
      <c r="H107" s="51" t="s">
        <v>24</v>
      </c>
      <c r="J107" s="55" t="n">
        <v>30.0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67</v>
      </c>
      <c r="B110" s="57" t="s">
        <v>68</v>
      </c>
      <c r="J110" s="30" t="n">
        <v>99999.0</v>
      </c>
    </row>
    <row r="111">
      <c r="A111" s="56" t="s">
        <v>69</v>
      </c>
      <c r="B111" s="57" t="s">
        <v>70</v>
      </c>
    </row>
    <row r="112">
      <c r="A112" s="56" t="s">
        <v>71</v>
      </c>
      <c r="B112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2026-07-02T01:58:06Z</dcterms:created>
  <dc:creator>Apache POI</dc:creator>
</cp:coreProperties>
</file>